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09D34F55-CFA8-4FEA-AD01-5CF063BC6462}"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1" i="22" l="1"/>
  <c r="D33" i="15" l="1"/>
  <c r="D34" i="15"/>
  <c r="X30" i="15"/>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<sst xmlns="http://schemas.openxmlformats.org/spreadsheetml/2006/main" count="2128" uniqueCount="522">
  <si>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</si>
  <si>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</si>
  <si>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</si>
  <si>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</si>
  <si>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</si>
  <si>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</si>
  <si>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</si>
  <si>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</si>
  <si>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</si>
  <si>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</si>
  <si>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</si>
  <si>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</si>
  <si>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</si>
  <si>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</si>
  <si>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</si>
  <si>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</si>
  <si>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</si>
  <si>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</si>
  <si>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</si>
  <si>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</si>
  <si>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</si>
  <si>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</si>
  <si>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</si>
  <si>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</si>
  <si>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</si>
  <si>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</si>
  <si>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</si>
  <si>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</si>
  <si>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</si>
  <si>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</si>
  <si>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</si>
  <si>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</si>
  <si>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</si>
  <si>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</si>
  <si>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</si>
  <si>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</si>
  <si>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</si>
  <si>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</si>
  <si>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</si>
  <si>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</si>
  <si>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</si>
  <si>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</si>
  <si>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</si>
  <si>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</si>
  <si>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</si>
  <si>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</si>
  <si>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</si>
  <si>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</si>
  <si>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</si>
  <si>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</si>
  <si>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</si>
  <si>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</si>
  <si>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</si>
  <si>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</si>
  <si>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</si>
  <si>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</si>
  <si>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</si>
  <si>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</si>
  <si>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</si>
  <si>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</si>
  <si>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</si>
  <si>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</si>
  <si>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</si>
  <si>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</si>
  <si>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</si>
  <si>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</si>
  <si>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</si>
  <si>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</si>
  <si>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</si>
  <si>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</si>
  <si>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</si>
  <si>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</si>
  <si>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</si>
  <si>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</si>
  <si>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</si>
  <si>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</si>
  <si>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</si>
  <si>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</si>
  <si>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</si>
  <si>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</si>
  <si>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</si>
  <si>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</si>
  <si>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</si>
  <si>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</si>
  <si>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</si>
  <si>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</si>
  <si>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</si>
  <si>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</si>
  <si>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</si>
  <si>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</si>
  <si>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</si>
  <si>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</si>
  <si>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</si>
  <si>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</si>
  <si>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</si>
  <si>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</si>
  <si>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</si>
  <si>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</si>
  <si>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</si>
  <si>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</si>
  <si>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</si>
  <si>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</si>
  <si>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</si>
  <si>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</si>
  <si>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</si>
  <si>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</si>
  <si>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</si>
  <si>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</si>
  <si>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</si>
  <si>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</si>
  <si>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</si>
  <si>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</si>
  <si>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</si>
  <si>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</si>
  <si>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</si>
  <si>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</si>
  <si>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</si>
  <si>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</si>
  <si>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</si>
  <si>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</si>
  <si>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</si>
  <si>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</si>
  <si>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</si>
  <si>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</si>
  <si>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</si>
  <si>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</si>
  <si>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</si>
  <si>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</si>
  <si>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</si>
  <si>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</si>
  <si>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</si>
  <si>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</si>
  <si>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</si>
  <si>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</si>
  <si>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</si>
  <si>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</si>
  <si>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</si>
  <si>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</si>
  <si>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</si>
  <si>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</si>
  <si>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</si>
  <si>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</si>
  <si>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</si>
  <si>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</si>
  <si>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</si>
  <si>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</si>
  <si>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</si>
  <si>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</si>
  <si>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</si>
  <si>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</si>
  <si>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</si>
  <si>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</si>
  <si>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</si>
  <si>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</si>
  <si>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</si>
  <si>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</si>
  <si>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</si>
  <si>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</si>
  <si>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</si>
  <si>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</si>
  <si>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</si>
  <si>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</si>
  <si>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</si>
  <si>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</si>
  <si>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</si>
  <si>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</si>
  <si>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</si>
  <si>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</si>
  <si>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</si>
  <si>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</si>
  <si>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</si>
  <si>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</si>
  <si>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</si>
  <si>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</si>
  <si>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</si>
  <si>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</si>
  <si>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</si>
  <si>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</si>
  <si>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</si>
  <si>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</si>
  <si>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</si>
  <si>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</si>
  <si>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</si>
  <si>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</si>
  <si>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</si>
  <si>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</si>
  <si>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</si>
  <si>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</si>
  <si>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</si>
  <si>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</si>
  <si>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</si>
  <si>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</si>
  <si>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</si>
  <si>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</si>
  <si>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</si>
  <si>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</si>
  <si>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</si>
  <si>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</si>
  <si>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</si>
  <si>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</si>
  <si>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</si>
  <si>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</si>
  <si>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</si>
  <si>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</si>
  <si>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</si>
  <si>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</si>
  <si>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</si>
  <si>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</si>
  <si>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</si>
  <si>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</si>
  <si>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</si>
  <si>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</si>
  <si>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</si>
  <si>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</si>
  <si>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</si>
  <si>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</si>
  <si>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</si>
  <si>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</si>
  <si>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</si>
  <si>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</si>
  <si>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</si>
  <si>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</si>
  <si>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</si>
  <si>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</si>
  <si>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</si>
  <si>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</si>
  <si>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</si>
  <si>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</si>
  <si>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</si>
  <si>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</si>
  <si>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</si>
  <si>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</si>
  <si>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</si>
  <si>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</si>
  <si>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</si>
  <si>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</si>
  <si>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</si>
  <si>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</si>
  <si>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</si>
  <si>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</si>
  <si>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</si>
  <si>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</si>
  <si>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</si>
  <si>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</si>
  <si>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</si>
  <si>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</si>
  <si>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</si>
  <si>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</si>
  <si>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</si>
  <si>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</si>
  <si>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</si>
  <si>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</si>
  <si>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</si>
  <si>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</si>
  <si>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</si>
  <si>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</si>
  <si>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</si>
  <si>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</si>
  <si>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</si>
  <si>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</si>
  <si>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</si>
  <si>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</si>
  <si>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</si>
  <si>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</si>
  <si>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</si>
  <si>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</si>
  <si>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</si>
  <si>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</si>
  <si>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</si>
  <si>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</si>
  <si>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</si>
  <si>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</si>
  <si>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</si>
  <si>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</si>
  <si>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</si>
  <si>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</si>
  <si>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</si>
  <si>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</si>
  <si>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</si>
  <si>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</si>
  <si>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</si>
  <si>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</si>
  <si>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</si>
  <si>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</si>
  <si>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</si>
  <si>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</si>
  <si>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</si>
  <si>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</si>
  <si>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</si>
  <si>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</si>
  <si>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</si>
  <si>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</si>
  <si>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</si>
  <si>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</si>
  <si>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</si>
  <si>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</si>
  <si>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</si>
  <si>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</si>
  <si>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</si>
  <si>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</si>
  <si>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</si>
  <si>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</si>
  <si>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</si>
  <si>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</si>
  <si>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</si>
  <si>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</si>
  <si>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</si>
  <si>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</si>
  <si>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</si>
  <si>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</si>
  <si>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</si>
  <si>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</si>
  <si>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</si>
  <si>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</si>
  <si>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</si>
  <si>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</si>
  <si>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</si>
  <si>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</si>
  <si>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</si>
  <si>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</si>
  <si>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</si>
  <si>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</si>
  <si>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</si>
  <si>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</si>
  <si>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</si>
  <si>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</si>
  <si>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</si>
  <si>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</si>
  <si>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</si>
  <si>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</si>
  <si>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</si>
  <si>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</si>
  <si>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</si>
  <si>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</si>
  <si>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</si>
  <si>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</si>
  <si>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</si>
  <si>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</si>
  <si>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</si>
  <si>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</si>
  <si>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</si>
  <si>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</si>
  <si>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</si>
  <si>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</si>
  <si>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</si>
  <si>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</si>
  <si>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</si>
  <si>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</si>
  <si>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</si>
  <si>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</si>
  <si>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</si>
  <si>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</si>
  <si>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</si>
  <si>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</si>
  <si>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</si>
  <si>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</si>
  <si>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</si>
  <si>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</si>
  <si>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</si>
  <si>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</si>
  <si>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</si>
  <si>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</si>
  <si>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</si>
  <si>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</si>
  <si>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</si>
  <si>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</si>
  <si>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</si>
  <si>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</si>
  <si>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</si>
  <si>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</si>
  <si>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</si>
  <si>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</si>
  <si>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</si>
  <si>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</si>
  <si>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</si>
  <si>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</si>
  <si>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</si>
  <si>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</si>
  <si>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</si>
  <si>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</si>
  <si>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</si>
  <si>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</si>
  <si>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</si>
  <si>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</si>
  <si>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</si>
  <si>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</si>
  <si>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</si>
  <si>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</si>
  <si>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</si>
  <si>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</si>
  <si>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</si>
  <si>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</si>
  <si>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</si>
  <si>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</si>
  <si>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</si>
  <si>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</si>
  <si>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</si>
  <si>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</si>
  <si>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</si>
  <si>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</si>
  <si>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</si>
  <si>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</si>
  <si>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</si>
  <si>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</si>
  <si>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</si>
  <si>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</si>
  <si>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</si>
  <si>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</si>
  <si>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</si>
  <si>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</si>
  <si>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</si>
  <si>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</si>
  <si>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</si>
  <si>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</si>
  <si>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</si>
  <si>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</si>
  <si>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</si>
  <si>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</si>
  <si>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</si>
  <si>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</si>
  <si>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</si>
  <si>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</si>
  <si>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</si>
  <si>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</si>
  <si>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</si>
  <si>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</si>
  <si>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</si>
  <si>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</si>
  <si>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</si>
  <si>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</si>
  <si>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</si>
  <si>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</si>
  <si>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</si>
  <si>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</si>
  <si>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</si>
  <si>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</si>
  <si>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</si>
  <si>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</si>
  <si>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</si>
  <si>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</si>
  <si>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</si>
  <si>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</si>
  <si>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</si>
  <si>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</si>
  <si>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</si>
  <si>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</si>
  <si>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</si>
  <si>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</si>
  <si>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</si>
  <si>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</si>
  <si>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</si>
  <si>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</si>
  <si>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</si>
  <si>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</si>
  <si>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</si>
  <si>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</si>
  <si>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</si>
  <si>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</si>
  <si>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</si>
  <si>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</si>
  <si>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</si>
  <si>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</si>
  <si>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</si>
  <si>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</si>
  <si>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</si>
  <si>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</si>
  <si>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</si>
  <si>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</si>
  <si>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</si>
  <si>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</si>
  <si>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</si>
  <si>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</si>
  <si>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</si>
  <si>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</si>
  <si>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</si>
  <si>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</si>
  <si>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</si>
  <si>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</si>
  <si>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</si>
  <si>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</si>
  <si>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</si>
  <si>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</si>
  <si>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</si>
  <si>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</si>
  <si>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</si>
  <si>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</si>
  <si>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</si>
  <si>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</si>
  <si>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</si>
  <si>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</si>
  <si>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</si>
  <si>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</si>
  <si>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</si>
  <si>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</si>
  <si>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</si>
  <si>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</si>
  <si>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</si>
  <si>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</si>
  <si>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</si>
  <si>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</si>
  <si>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</si>
  <si>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</si>
  <si>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</si>
  <si>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</si>
  <si>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</si>
  <si>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</si>
  <si>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</si>
  <si>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</si>
  <si>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Хасанский район</t>
  </si>
  <si>
    <t>Комплексное строительство электросетевого хозяйства</t>
  </si>
  <si>
    <t>нет</t>
  </si>
  <si>
    <t>Приморский край, п. Славянка</t>
  </si>
  <si>
    <t>Строительство</t>
  </si>
  <si>
    <t>Локальный сметный расчет</t>
  </si>
  <si>
    <t>1 МВА</t>
  </si>
  <si>
    <t>2,414 млн р</t>
  </si>
  <si>
    <t>ТМГ-1000кВА 10/0,4кВ</t>
  </si>
  <si>
    <t>КТП 1000 кВА, 10/0,4 кВ; ТМГ-1000кВА 10/0,4кВ</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</si>
  <si>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</si>
  <si>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В связи с ростом нагрузок на ТП – Типография и большой загруженности КЛ-10кВ для повышения надёжности и улучшения качества электроэнергии</t>
  </si>
  <si>
    <t>КТП-10/0,4 кВ №2 мощностью 1000кВА (питание от ЛЭП-10кВ Ф-8 ПС Славянка) в п. Славянка, Хасанский район</t>
  </si>
  <si>
    <t>Строительство КТП-10/0,4 кВ №2 мощностью 1000кВА (питание от ЛЭП-10кВ Ф-8 ПС Славянка) в п. Славянка, Хасанский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</si>
</sst>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519-4784-9465-51B4F472E9A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519-4784-9465-51B4F472E9AA}"/>
            </c:ext>
          </c:extLst>
        </c:ser>
        <c:dLbls>
          <c:showLegendKey val="0"/>
          <c:showVal val="0"/>
          <c:showCatName val="0"/>
          <c:showSerName val="0"/>
          <c:showPercent val="0"/>
          <c:showBubbleSize val="0"/>
        </c:dLbls>
        <c:smooth val="0"/>
        <c:axId val="217352064"/>
        <c:axId val="217353600"/>
      </c:lineChart>
      <c:catAx>
        <c:axId val="217352064"/>
        <c:scaling>
          <c:orientation val="minMax"/>
        </c:scaling>
        <c:delete val="0"/>
        <c:axPos val="b"/>
        <c:numFmt formatCode="General" sourceLinked="1"/>
        <c:majorTickMark val="out"/>
        <c:minorTickMark val="none"/>
        <c:tickLblPos val="nextTo"/>
        <c:crossAx val="217353600"/>
        <c:crosses val="autoZero"/>
        <c:auto val="1"/>
        <c:lblAlgn val="ctr"/>
        <c:lblOffset val="100"/>
        <c:noMultiLvlLbl val="0"/>
      </c:catAx>
      <c:valAx>
        <c:axId val="217353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352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10" zoomScale="85" zoomScaleSheetLayoutView="85"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521</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508</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515</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8"/>
      <c r="U13" s="8"/>
      <c r="V13" s="8"/>
      <c r="W13" s="8"/>
      <c r="X13" s="8"/>
      <c r="Y13" s="8"/>
      <c r="Z13" s="8"/>
      <c r="AA13" s="8"/>
      <c r="AB13" s="8"/>
    </row>
    <row r="14" spans="1:28" s="2" customFormat="1" ht="15.75" x14ac:dyDescent="0.2">
      <c r="A14" s="237" t="str">
        <f>'1. паспорт местоположение'!A15</f>
        <v>Строительство КТП-10/0,4 кВ №2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5</v>
      </c>
      <c r="B19" s="248" t="s">
        <v>100</v>
      </c>
      <c r="C19" s="249" t="s">
        <v>340</v>
      </c>
      <c r="D19" s="248" t="s">
        <v>339</v>
      </c>
      <c r="E19" s="248" t="s">
        <v>99</v>
      </c>
      <c r="F19" s="248" t="s">
        <v>98</v>
      </c>
      <c r="G19" s="248" t="s">
        <v>335</v>
      </c>
      <c r="H19" s="248" t="s">
        <v>97</v>
      </c>
      <c r="I19" s="248" t="s">
        <v>96</v>
      </c>
      <c r="J19" s="248" t="s">
        <v>95</v>
      </c>
      <c r="K19" s="248" t="s">
        <v>94</v>
      </c>
      <c r="L19" s="248" t="s">
        <v>93</v>
      </c>
      <c r="M19" s="248" t="s">
        <v>92</v>
      </c>
      <c r="N19" s="248" t="s">
        <v>91</v>
      </c>
      <c r="O19" s="248" t="s">
        <v>90</v>
      </c>
      <c r="P19" s="248" t="s">
        <v>89</v>
      </c>
      <c r="Q19" s="248" t="s">
        <v>338</v>
      </c>
      <c r="R19" s="248"/>
      <c r="S19" s="251" t="s">
        <v>438</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3" t="s">
        <v>336</v>
      </c>
      <c r="R20" s="44" t="s">
        <v>337</v>
      </c>
      <c r="S20" s="251"/>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zoomScale="60" zoomScaleNormal="60" workbookViewId="0">
      <selection activeCell="D25" sqref="D25"/>
    </sheetView>
  </sheetViews>
  <sheetFormatPr defaultRowHeight="15.75" x14ac:dyDescent="0.25"/>
  <cols>
    <col min="1" max="1" width="9.5703125" style="50" customWidth="1"/>
    <col min="2" max="2" width="17.85546875" style="50" customWidth="1"/>
    <col min="3" max="3" width="18"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x14ac:dyDescent="0.2">
      <c r="A16" s="237" t="str">
        <f>'1. паспорт местоположение'!A15:C15</f>
        <v>Строительство КТП-10/0,4 кВ №2 мощностью 1000кВА (питание от ЛЭП-10кВ Ф-8 ПС Славянка) в п. Славянка, Хасанский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229</v>
      </c>
      <c r="C21" s="257"/>
      <c r="D21" s="260" t="s">
        <v>122</v>
      </c>
      <c r="E21" s="256" t="s">
        <v>478</v>
      </c>
      <c r="F21" s="257"/>
      <c r="G21" s="256" t="s">
        <v>249</v>
      </c>
      <c r="H21" s="257"/>
      <c r="I21" s="256" t="s">
        <v>121</v>
      </c>
      <c r="J21" s="257"/>
      <c r="K21" s="260" t="s">
        <v>120</v>
      </c>
      <c r="L21" s="256" t="s">
        <v>119</v>
      </c>
      <c r="M21" s="257"/>
      <c r="N21" s="256" t="s">
        <v>474</v>
      </c>
      <c r="O21" s="257"/>
      <c r="P21" s="260" t="s">
        <v>118</v>
      </c>
      <c r="Q21" s="266" t="s">
        <v>117</v>
      </c>
      <c r="R21" s="267"/>
      <c r="S21" s="266" t="s">
        <v>116</v>
      </c>
      <c r="T21" s="268"/>
    </row>
    <row r="22" spans="1:113" ht="204.75" customHeight="1" x14ac:dyDescent="0.25">
      <c r="A22" s="264"/>
      <c r="B22" s="258"/>
      <c r="C22" s="259"/>
      <c r="D22" s="262"/>
      <c r="E22" s="258"/>
      <c r="F22" s="259"/>
      <c r="G22" s="258"/>
      <c r="H22" s="259"/>
      <c r="I22" s="258"/>
      <c r="J22" s="259"/>
      <c r="K22" s="261"/>
      <c r="L22" s="258"/>
      <c r="M22" s="259"/>
      <c r="N22" s="258"/>
      <c r="O22" s="259"/>
      <c r="P22" s="261"/>
      <c r="Q22" s="96" t="s">
        <v>115</v>
      </c>
      <c r="R22" s="96" t="s">
        <v>448</v>
      </c>
      <c r="S22" s="96" t="s">
        <v>114</v>
      </c>
      <c r="T22" s="96" t="s">
        <v>113</v>
      </c>
    </row>
    <row r="23" spans="1:113" ht="51.75" customHeight="1" x14ac:dyDescent="0.25">
      <c r="A23" s="265"/>
      <c r="B23" s="162" t="s">
        <v>111</v>
      </c>
      <c r="C23" s="162" t="s">
        <v>112</v>
      </c>
      <c r="D23" s="261"/>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141.75" x14ac:dyDescent="0.25">
      <c r="A25" s="220">
        <v>1</v>
      </c>
      <c r="B25" s="221" t="s">
        <v>334</v>
      </c>
      <c r="C25" s="222" t="s">
        <v>520</v>
      </c>
      <c r="D25" s="222" t="s">
        <v>107</v>
      </c>
      <c r="E25" s="221" t="s">
        <v>334</v>
      </c>
      <c r="F25" s="221" t="s">
        <v>516</v>
      </c>
      <c r="G25" s="221" t="s">
        <v>334</v>
      </c>
      <c r="H25" s="221" t="s">
        <v>516</v>
      </c>
      <c r="I25" s="221" t="s">
        <v>334</v>
      </c>
      <c r="J25" s="223" t="s">
        <v>493</v>
      </c>
      <c r="K25" s="221" t="s">
        <v>334</v>
      </c>
      <c r="L25" s="221" t="s">
        <v>334</v>
      </c>
      <c r="M25" s="220">
        <v>10</v>
      </c>
      <c r="N25" s="221" t="s">
        <v>334</v>
      </c>
      <c r="O25" s="220">
        <v>1</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5" t="s">
        <v>484</v>
      </c>
      <c r="C29" s="255"/>
      <c r="D29" s="255"/>
      <c r="E29" s="255"/>
      <c r="F29" s="255"/>
      <c r="G29" s="255"/>
      <c r="H29" s="255"/>
      <c r="I29" s="255"/>
      <c r="J29" s="255"/>
      <c r="K29" s="255"/>
      <c r="L29" s="255"/>
      <c r="M29" s="255"/>
      <c r="N29" s="255"/>
      <c r="O29" s="255"/>
      <c r="P29" s="255"/>
      <c r="Q29" s="255"/>
      <c r="R29" s="25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КТП-10/0,4 кВ №2 мощностью 1000кВА (питание от ЛЭП-10кВ Ф-8 ПС Славянка) в п. Славянка, Хасанский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3" t="s">
        <v>458</v>
      </c>
      <c r="C21" s="274"/>
      <c r="D21" s="273" t="s">
        <v>460</v>
      </c>
      <c r="E21" s="274"/>
      <c r="F21" s="266" t="s">
        <v>94</v>
      </c>
      <c r="G21" s="268"/>
      <c r="H21" s="268"/>
      <c r="I21" s="267"/>
      <c r="J21" s="270" t="s">
        <v>461</v>
      </c>
      <c r="K21" s="273" t="s">
        <v>462</v>
      </c>
      <c r="L21" s="274"/>
      <c r="M21" s="273" t="s">
        <v>463</v>
      </c>
      <c r="N21" s="274"/>
      <c r="O21" s="273" t="s">
        <v>450</v>
      </c>
      <c r="P21" s="274"/>
      <c r="Q21" s="273" t="s">
        <v>127</v>
      </c>
      <c r="R21" s="274"/>
      <c r="S21" s="270" t="s">
        <v>126</v>
      </c>
      <c r="T21" s="270" t="s">
        <v>464</v>
      </c>
      <c r="U21" s="270" t="s">
        <v>459</v>
      </c>
      <c r="V21" s="273" t="s">
        <v>125</v>
      </c>
      <c r="W21" s="274"/>
      <c r="X21" s="266" t="s">
        <v>117</v>
      </c>
      <c r="Y21" s="268"/>
      <c r="Z21" s="266" t="s">
        <v>116</v>
      </c>
      <c r="AA21" s="268"/>
    </row>
    <row r="22" spans="1:27" ht="216" customHeight="1" x14ac:dyDescent="0.25">
      <c r="A22" s="271"/>
      <c r="B22" s="275"/>
      <c r="C22" s="276"/>
      <c r="D22" s="275"/>
      <c r="E22" s="276"/>
      <c r="F22" s="266" t="s">
        <v>124</v>
      </c>
      <c r="G22" s="267"/>
      <c r="H22" s="266" t="s">
        <v>123</v>
      </c>
      <c r="I22" s="267"/>
      <c r="J22" s="272"/>
      <c r="K22" s="275"/>
      <c r="L22" s="276"/>
      <c r="M22" s="275"/>
      <c r="N22" s="276"/>
      <c r="O22" s="275"/>
      <c r="P22" s="276"/>
      <c r="Q22" s="275"/>
      <c r="R22" s="276"/>
      <c r="S22" s="272"/>
      <c r="T22" s="272"/>
      <c r="U22" s="272"/>
      <c r="V22" s="275"/>
      <c r="W22" s="276"/>
      <c r="X22" s="96" t="s">
        <v>115</v>
      </c>
      <c r="Y22" s="96" t="s">
        <v>448</v>
      </c>
      <c r="Z22" s="96" t="s">
        <v>114</v>
      </c>
      <c r="AA22" s="96" t="s">
        <v>113</v>
      </c>
    </row>
    <row r="23" spans="1:27" ht="60" customHeight="1" x14ac:dyDescent="0.25">
      <c r="A23" s="272"/>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0"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КТП-10/0,4 кВ №2 мощностью 1000кВА (питание от ЛЭП-10кВ Ф-8 ПС Славянка) в п. Славянка, Хасанский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509</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518</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2,414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
      <c r="AB13" s="9"/>
    </row>
    <row r="14" spans="1:28" ht="15.75" x14ac:dyDescent="0.25">
      <c r="A14" s="237" t="str">
        <f>'1. паспорт местоположение'!A15</f>
        <v>Строительство КТП-10/0,4 кВ №2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7"/>
      <c r="AB16" s="16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7"/>
      <c r="AB17" s="16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7"/>
      <c r="AB18" s="16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7"/>
      <c r="AB19" s="16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8"/>
      <c r="AB20" s="16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8"/>
      <c r="AB21" s="168"/>
    </row>
    <row r="22" spans="1:28" x14ac:dyDescent="0.25">
      <c r="A22" s="280" t="s">
        <v>475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9"/>
      <c r="AB22" s="169"/>
    </row>
    <row r="23" spans="1:28" ht="32.25" customHeight="1" x14ac:dyDescent="0.25">
      <c r="A23" s="282" t="s">
        <v>332</v>
      </c>
      <c r="B23" s="283"/>
      <c r="C23" s="283"/>
      <c r="D23" s="283"/>
      <c r="E23" s="283"/>
      <c r="F23" s="283"/>
      <c r="G23" s="283"/>
      <c r="H23" s="283"/>
      <c r="I23" s="283"/>
      <c r="J23" s="283"/>
      <c r="K23" s="283"/>
      <c r="L23" s="284"/>
      <c r="M23" s="281" t="s">
        <v>333</v>
      </c>
      <c r="N23" s="281"/>
      <c r="O23" s="281"/>
      <c r="P23" s="281"/>
      <c r="Q23" s="281"/>
      <c r="R23" s="281"/>
      <c r="S23" s="281"/>
      <c r="T23" s="281"/>
      <c r="U23" s="281"/>
      <c r="V23" s="281"/>
      <c r="W23" s="281"/>
      <c r="X23" s="281"/>
      <c r="Y23" s="281"/>
      <c r="Z23" s="281"/>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2"/>
      <c r="B14" s="252"/>
      <c r="C14" s="252"/>
      <c r="D14" s="252"/>
      <c r="E14" s="252"/>
      <c r="F14" s="252"/>
      <c r="G14" s="252"/>
      <c r="H14" s="252"/>
      <c r="I14" s="252"/>
      <c r="J14" s="252"/>
      <c r="K14" s="252"/>
      <c r="L14" s="252"/>
      <c r="M14" s="252"/>
      <c r="N14" s="252"/>
      <c r="O14" s="252"/>
      <c r="P14" s="8"/>
      <c r="Q14" s="8"/>
      <c r="R14" s="8"/>
      <c r="S14" s="8"/>
      <c r="T14" s="8"/>
      <c r="U14" s="8"/>
      <c r="V14" s="8"/>
      <c r="W14" s="8"/>
      <c r="X14" s="8"/>
      <c r="Y14" s="8"/>
      <c r="Z14" s="8"/>
    </row>
    <row r="15" spans="1:28" s="2" customFormat="1" ht="15.75" x14ac:dyDescent="0.2">
      <c r="A15" s="237" t="str">
        <f>'1. паспорт местоположение'!A15</f>
        <v>Строительство КТП-10/0,4 кВ №2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89" t="s">
        <v>452</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48" t="s">
        <v>5</v>
      </c>
      <c r="B19" s="248" t="s">
        <v>88</v>
      </c>
      <c r="C19" s="248" t="s">
        <v>87</v>
      </c>
      <c r="D19" s="248" t="s">
        <v>76</v>
      </c>
      <c r="E19" s="286" t="s">
        <v>86</v>
      </c>
      <c r="F19" s="287"/>
      <c r="G19" s="287"/>
      <c r="H19" s="287"/>
      <c r="I19" s="288"/>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31"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КТП-10/0,4 кВ №2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6" t="s">
        <v>321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06"/>
      <c r="AN24" s="106"/>
      <c r="AO24" s="121"/>
      <c r="AP24" s="121"/>
      <c r="AQ24" s="121"/>
      <c r="AR24" s="121"/>
      <c r="AS24" s="112"/>
    </row>
    <row r="25" spans="1:45" ht="12.75" customHeight="1" x14ac:dyDescent="0.25">
      <c r="A25" s="335" t="s">
        <v>320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57">
        <v>2414074.2799999998</v>
      </c>
      <c r="AL25" s="358"/>
      <c r="AM25" s="107"/>
      <c r="AN25" s="359" t="s">
        <v>319</v>
      </c>
      <c r="AO25" s="359"/>
      <c r="AP25" s="359"/>
      <c r="AQ25" s="355"/>
      <c r="AR25" s="355"/>
      <c r="AS25" s="112"/>
    </row>
    <row r="26" spans="1:45" ht="17.25" customHeight="1" x14ac:dyDescent="0.25">
      <c r="A26" s="301" t="s">
        <v>318</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7"/>
      <c r="AN26" s="346" t="s">
        <v>317</v>
      </c>
      <c r="AO26" s="347"/>
      <c r="AP26" s="348"/>
      <c r="AQ26" s="338"/>
      <c r="AR26" s="339"/>
      <c r="AS26" s="112"/>
    </row>
    <row r="27" spans="1:45" ht="17.25" customHeight="1" x14ac:dyDescent="0.25">
      <c r="A27" s="301" t="s">
        <v>316</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v>10</v>
      </c>
      <c r="AL27" s="303"/>
      <c r="AM27" s="107"/>
      <c r="AN27" s="346" t="s">
        <v>315</v>
      </c>
      <c r="AO27" s="347"/>
      <c r="AP27" s="348"/>
      <c r="AQ27" s="338"/>
      <c r="AR27" s="339"/>
      <c r="AS27" s="112"/>
    </row>
    <row r="28" spans="1:45" ht="27.75" customHeight="1" thickBot="1" x14ac:dyDescent="0.3">
      <c r="A28" s="349" t="s">
        <v>314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1">
        <v>1</v>
      </c>
      <c r="AL28" s="321"/>
      <c r="AM28" s="107"/>
      <c r="AN28" s="352" t="s">
        <v>313</v>
      </c>
      <c r="AO28" s="353"/>
      <c r="AP28" s="354"/>
      <c r="AQ28" s="338"/>
      <c r="AR28" s="339"/>
      <c r="AS28" s="112"/>
    </row>
    <row r="29" spans="1:45" ht="17.25" customHeight="1" x14ac:dyDescent="0.25">
      <c r="A29" s="340" t="s">
        <v>312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4"/>
      <c r="AL29" s="334"/>
      <c r="AM29" s="107"/>
      <c r="AN29" s="343"/>
      <c r="AO29" s="344"/>
      <c r="AP29" s="344"/>
      <c r="AQ29" s="338"/>
      <c r="AR29" s="345"/>
      <c r="AS29" s="112"/>
    </row>
    <row r="30" spans="1:45" ht="17.25" customHeight="1" x14ac:dyDescent="0.25">
      <c r="A30" s="301" t="s">
        <v>311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7"/>
      <c r="AS30" s="112"/>
    </row>
    <row r="31" spans="1:45" ht="17.25" customHeight="1" x14ac:dyDescent="0.25">
      <c r="A31" s="301" t="s">
        <v>310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7"/>
      <c r="AN31" s="107"/>
      <c r="AO31" s="120"/>
      <c r="AP31" s="120"/>
      <c r="AQ31" s="120"/>
      <c r="AR31" s="120"/>
      <c r="AS31" s="112"/>
    </row>
    <row r="32" spans="1:45" ht="17.25" customHeight="1" x14ac:dyDescent="0.25">
      <c r="A32" s="301" t="s">
        <v>285</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7"/>
      <c r="AN32" s="107"/>
      <c r="AO32" s="107"/>
      <c r="AP32" s="107"/>
      <c r="AQ32" s="107"/>
      <c r="AR32" s="107"/>
      <c r="AS32" s="112"/>
    </row>
    <row r="33" spans="1:45" ht="17.25" customHeight="1" x14ac:dyDescent="0.25">
      <c r="A33" s="301" t="s">
        <v>309</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7"/>
      <c r="AN33" s="107"/>
      <c r="AO33" s="107"/>
      <c r="AP33" s="107"/>
      <c r="AQ33" s="107"/>
      <c r="AR33" s="107"/>
      <c r="AS33" s="112"/>
    </row>
    <row r="34" spans="1:45" ht="17.25" customHeight="1" x14ac:dyDescent="0.25">
      <c r="A34" s="301" t="s">
        <v>308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7"/>
      <c r="AN34" s="107"/>
      <c r="AO34" s="107"/>
      <c r="AP34" s="107"/>
      <c r="AQ34" s="107"/>
      <c r="AR34" s="107"/>
      <c r="AS34" s="11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7"/>
      <c r="AN35" s="107"/>
      <c r="AO35" s="107"/>
      <c r="AP35" s="107"/>
      <c r="AQ35" s="107"/>
      <c r="AR35" s="107"/>
      <c r="AS35" s="112"/>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37">
        <v>0.2</v>
      </c>
      <c r="AL36" s="321"/>
      <c r="AM36" s="107"/>
      <c r="AN36" s="107"/>
      <c r="AO36" s="107"/>
      <c r="AP36" s="107"/>
      <c r="AQ36" s="107"/>
      <c r="AR36" s="107"/>
      <c r="AS36" s="11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7"/>
      <c r="AN37" s="107"/>
      <c r="AO37" s="107"/>
      <c r="AP37" s="107"/>
      <c r="AQ37" s="107"/>
      <c r="AR37" s="107"/>
      <c r="AS37" s="112"/>
    </row>
    <row r="38" spans="1:45" ht="17.25" customHeight="1" x14ac:dyDescent="0.25">
      <c r="A38" s="301" t="s">
        <v>307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7"/>
      <c r="AN38" s="107"/>
      <c r="AO38" s="107"/>
      <c r="AP38" s="107"/>
      <c r="AQ38" s="107"/>
      <c r="AR38" s="107"/>
      <c r="AS38" s="112"/>
    </row>
    <row r="39" spans="1:45" ht="17.25" customHeight="1" thickBot="1" x14ac:dyDescent="0.3">
      <c r="A39" s="319" t="s">
        <v>306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7"/>
      <c r="AN39" s="107"/>
      <c r="AO39" s="107"/>
      <c r="AP39" s="107"/>
      <c r="AQ39" s="107"/>
      <c r="AR39" s="107"/>
      <c r="AS39" s="112"/>
    </row>
    <row r="40" spans="1:45" ht="17.25" customHeight="1" x14ac:dyDescent="0.25">
      <c r="A40" s="335" t="s">
        <v>305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7"/>
      <c r="AN40" s="107"/>
      <c r="AO40" s="107"/>
      <c r="AP40" s="107"/>
      <c r="AQ40" s="107"/>
      <c r="AR40" s="107"/>
      <c r="AS40" s="112"/>
    </row>
    <row r="41" spans="1:45" ht="17.25" customHeight="1" x14ac:dyDescent="0.25">
      <c r="A41" s="301" t="s">
        <v>304</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7"/>
      <c r="AN41" s="107"/>
      <c r="AO41" s="107"/>
      <c r="AP41" s="107"/>
      <c r="AQ41" s="107"/>
      <c r="AR41" s="107"/>
      <c r="AS41" s="112"/>
    </row>
    <row r="42" spans="1:45" ht="17.25" customHeight="1" x14ac:dyDescent="0.25">
      <c r="A42" s="301" t="s">
        <v>303</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7"/>
      <c r="AN42" s="107"/>
      <c r="AO42" s="107"/>
      <c r="AP42" s="107"/>
      <c r="AQ42" s="107"/>
      <c r="AR42" s="107"/>
      <c r="AS42" s="112"/>
    </row>
    <row r="43" spans="1:45" ht="17.25" customHeight="1" x14ac:dyDescent="0.25">
      <c r="A43" s="301" t="s">
        <v>302</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7"/>
      <c r="AN43" s="107"/>
      <c r="AO43" s="107"/>
      <c r="AP43" s="107"/>
      <c r="AQ43" s="107"/>
      <c r="AR43" s="107"/>
      <c r="AS43" s="112"/>
    </row>
    <row r="44" spans="1:45" ht="17.25" customHeight="1" x14ac:dyDescent="0.25">
      <c r="A44" s="301" t="s">
        <v>301</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7"/>
      <c r="AN44" s="107"/>
      <c r="AO44" s="107"/>
      <c r="AP44" s="107"/>
      <c r="AQ44" s="107"/>
      <c r="AR44" s="107"/>
      <c r="AS44" s="112"/>
    </row>
    <row r="45" spans="1:45" ht="17.25" customHeight="1" x14ac:dyDescent="0.25">
      <c r="A45" s="301" t="s">
        <v>300</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7"/>
      <c r="AN45" s="107"/>
      <c r="AO45" s="107"/>
      <c r="AP45" s="107"/>
      <c r="AQ45" s="107"/>
      <c r="AR45" s="107"/>
      <c r="AS45" s="112"/>
    </row>
    <row r="46" spans="1:45" ht="17.25" customHeight="1" thickBot="1" x14ac:dyDescent="0.3">
      <c r="A46" s="328" t="s">
        <v>299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7"/>
      <c r="AN46" s="107"/>
      <c r="AO46" s="107"/>
      <c r="AP46" s="107"/>
      <c r="AQ46" s="107"/>
      <c r="AR46" s="107"/>
      <c r="AS46" s="112"/>
    </row>
    <row r="47" spans="1:45" ht="24" customHeight="1" x14ac:dyDescent="0.25">
      <c r="A47" s="331" t="s">
        <v>298</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v>2021</v>
      </c>
      <c r="AL47" s="334"/>
      <c r="AM47" s="318">
        <v>2022</v>
      </c>
      <c r="AN47" s="318"/>
      <c r="AO47" s="207">
        <v>2023</v>
      </c>
      <c r="AP47" s="207">
        <v>2024</v>
      </c>
      <c r="AQ47" s="112"/>
    </row>
    <row r="48" spans="1:45" ht="12" customHeight="1" x14ac:dyDescent="0.25">
      <c r="A48" s="301" t="s">
        <v>297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v>103.6</v>
      </c>
      <c r="AL48" s="303"/>
      <c r="AM48" s="303">
        <v>104.3</v>
      </c>
      <c r="AN48" s="303"/>
      <c r="AO48" s="211">
        <v>106</v>
      </c>
      <c r="AP48" s="211">
        <v>104.7</v>
      </c>
      <c r="AQ48" s="112"/>
    </row>
    <row r="49" spans="1:43" ht="12" customHeight="1" x14ac:dyDescent="0.25">
      <c r="A49" s="301" t="s">
        <v>296</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11"/>
      <c r="AP49" s="211"/>
      <c r="AQ49" s="112"/>
    </row>
    <row r="50" spans="1:43" ht="12" customHeight="1" thickBot="1" x14ac:dyDescent="0.3">
      <c r="A50" s="319" t="s">
        <v>295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6" t="s">
        <v>294</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c r="AL52" s="318"/>
      <c r="AM52" s="318"/>
      <c r="AN52" s="318"/>
      <c r="AO52" s="207"/>
      <c r="AP52" s="207"/>
      <c r="AQ52" s="112"/>
    </row>
    <row r="53" spans="1:43" ht="11.25" customHeight="1" x14ac:dyDescent="0.25">
      <c r="A53" s="325" t="s">
        <v>293</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15"/>
      <c r="AP53" s="215"/>
      <c r="AQ53" s="112"/>
    </row>
    <row r="54" spans="1:43" ht="12" customHeight="1" x14ac:dyDescent="0.25">
      <c r="A54" s="301" t="s">
        <v>292</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11"/>
      <c r="AP54" s="211"/>
      <c r="AQ54" s="112"/>
    </row>
    <row r="55" spans="1:43" ht="12" customHeight="1" x14ac:dyDescent="0.25">
      <c r="A55" s="301" t="s">
        <v>291</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11"/>
      <c r="AP55" s="211"/>
      <c r="AQ55" s="112"/>
    </row>
    <row r="56" spans="1:43" ht="12" customHeight="1" thickBot="1" x14ac:dyDescent="0.3">
      <c r="A56" s="319" t="s">
        <v>290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6" t="s">
        <v>289</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v>2021</v>
      </c>
      <c r="AL58" s="318"/>
      <c r="AM58" s="318">
        <v>2022</v>
      </c>
      <c r="AN58" s="318"/>
      <c r="AO58" s="207">
        <v>2023</v>
      </c>
      <c r="AP58" s="207">
        <v>2024</v>
      </c>
      <c r="AQ58" s="112"/>
    </row>
    <row r="59" spans="1:43" ht="12.75" customHeight="1" x14ac:dyDescent="0.25">
      <c r="A59" s="322" t="s">
        <v>288</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13"/>
      <c r="AP59" s="213"/>
      <c r="AQ59" s="116"/>
    </row>
    <row r="60" spans="1:43" ht="12" customHeight="1" x14ac:dyDescent="0.25">
      <c r="A60" s="301" t="s">
        <v>287</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11"/>
      <c r="AP60" s="211"/>
      <c r="AQ60" s="112"/>
    </row>
    <row r="61" spans="1:43" ht="12" customHeight="1" x14ac:dyDescent="0.25">
      <c r="A61" s="301" t="s">
        <v>286</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11"/>
      <c r="AP61" s="211"/>
      <c r="AQ61" s="112"/>
    </row>
    <row r="62" spans="1:43" ht="12" customHeight="1" x14ac:dyDescent="0.25">
      <c r="A62" s="301" t="s">
        <v>285</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11"/>
      <c r="AP62" s="211"/>
      <c r="AQ62" s="11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11"/>
      <c r="AP63" s="211"/>
      <c r="AQ63" s="11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11"/>
      <c r="AP64" s="211"/>
      <c r="AQ64" s="112"/>
    </row>
    <row r="65" spans="1:43" ht="12" customHeight="1" x14ac:dyDescent="0.25">
      <c r="A65" s="301" t="s">
        <v>284</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11"/>
      <c r="AP65" s="211"/>
      <c r="AQ65" s="112"/>
    </row>
    <row r="66" spans="1:43" ht="27.75" customHeight="1" x14ac:dyDescent="0.25">
      <c r="A66" s="305" t="s">
        <v>283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12"/>
      <c r="AP66" s="212"/>
      <c r="AQ66" s="116"/>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11"/>
      <c r="AP67" s="211"/>
      <c r="AQ67" s="112"/>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12"/>
      <c r="AP68" s="212"/>
      <c r="AQ68" s="116"/>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11"/>
      <c r="AP69" s="211"/>
      <c r="AQ69" s="112"/>
    </row>
    <row r="70" spans="1:43" ht="12.75" customHeight="1" x14ac:dyDescent="0.25">
      <c r="A70" s="310" t="s">
        <v>282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12"/>
      <c r="AP70" s="212"/>
      <c r="AQ70" s="116"/>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11"/>
      <c r="AP71" s="211"/>
      <c r="AQ71" s="112"/>
    </row>
    <row r="72" spans="1:43" ht="12.75" customHeight="1" thickBot="1" x14ac:dyDescent="0.3">
      <c r="A72" s="312" t="s">
        <v>281</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6" t="s">
        <v>280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c r="AL74" s="318"/>
      <c r="AM74" s="318"/>
      <c r="AN74" s="318"/>
      <c r="AO74" s="207"/>
      <c r="AP74" s="207"/>
      <c r="AQ74" s="112"/>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05"/>
      <c r="AP75" s="205"/>
      <c r="AQ75" s="116"/>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06"/>
      <c r="AP76" s="206"/>
      <c r="AQ76" s="112"/>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06"/>
      <c r="AP77" s="206"/>
      <c r="AQ77" s="112"/>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06"/>
      <c r="AP78" s="206"/>
      <c r="AQ78" s="112"/>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06"/>
      <c r="AP79" s="206"/>
      <c r="AQ79" s="112"/>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06"/>
      <c r="AP80" s="206"/>
      <c r="AQ80" s="112"/>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06"/>
      <c r="AP81" s="206"/>
      <c r="AQ81" s="112"/>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06"/>
      <c r="AP82" s="206"/>
      <c r="AQ82" s="112"/>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05"/>
      <c r="AP83" s="205"/>
      <c r="AQ83" s="116"/>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05"/>
      <c r="AP84" s="205"/>
      <c r="AQ84" s="116"/>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06"/>
      <c r="AP85" s="206"/>
      <c r="AQ85" s="106"/>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05"/>
      <c r="AP86" s="205"/>
      <c r="AQ86" s="116"/>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05"/>
      <c r="AP87" s="205"/>
      <c r="AQ87" s="116"/>
    </row>
    <row r="88" spans="1:45" ht="14.25" customHeight="1" x14ac:dyDescent="0.25">
      <c r="A88" s="294" t="s">
        <v>266</v>
      </c>
      <c r="B88" s="295"/>
      <c r="C88" s="295"/>
      <c r="D88" s="29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7"/>
      <c r="AL88" s="298"/>
      <c r="AM88" s="299"/>
      <c r="AN88" s="300"/>
      <c r="AO88" s="205"/>
      <c r="AP88" s="205" t="s">
        <v>510</v>
      </c>
      <c r="AQ88" s="116"/>
    </row>
    <row r="89" spans="1:45" x14ac:dyDescent="0.25">
      <c r="A89" s="294" t="s">
        <v>265</v>
      </c>
      <c r="B89" s="295"/>
      <c r="C89" s="295"/>
      <c r="D89" s="29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7"/>
      <c r="AL89" s="298"/>
      <c r="AM89" s="299"/>
      <c r="AN89" s="300"/>
      <c r="AO89" s="205"/>
      <c r="AP89" s="205" t="s">
        <v>510</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0"/>
      <c r="AL90" s="291"/>
      <c r="AM90" s="292"/>
      <c r="AN90" s="293"/>
      <c r="AO90" s="204"/>
      <c r="AP90" s="204" t="s">
        <v>510</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КТП-10/0,4 кВ №2 мощностью 1000кВА (питание от ЛЭП-10кВ Ф-8 ПС Славянка) в п. Славянка, Хасанский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70" t="s">
        <v>454</v>
      </c>
      <c r="B19" s="370"/>
      <c r="C19" s="370"/>
      <c r="D19" s="370"/>
      <c r="E19" s="370"/>
      <c r="F19" s="370"/>
      <c r="G19" s="370"/>
      <c r="H19" s="370"/>
      <c r="I19" s="370"/>
      <c r="J19" s="370"/>
      <c r="K19" s="370"/>
      <c r="L19" s="370"/>
    </row>
    <row r="20" spans="1:12" x14ac:dyDescent="0.25">
      <c r="A20" s="65"/>
      <c r="B20" s="65"/>
      <c r="C20" s="89"/>
      <c r="D20" s="89"/>
      <c r="E20" s="89"/>
      <c r="F20" s="89"/>
      <c r="G20" s="89"/>
      <c r="H20" s="89"/>
      <c r="I20" s="89"/>
      <c r="J20" s="89"/>
      <c r="K20" s="89"/>
      <c r="L20" s="89"/>
    </row>
    <row r="21" spans="1:12" ht="28.5" customHeight="1" x14ac:dyDescent="0.25">
      <c r="A21" s="360" t="s">
        <v>228</v>
      </c>
      <c r="B21" s="360" t="s">
        <v>227</v>
      </c>
      <c r="C21" s="366" t="s">
        <v>387</v>
      </c>
      <c r="D21" s="366"/>
      <c r="E21" s="366"/>
      <c r="F21" s="366"/>
      <c r="G21" s="366"/>
      <c r="H21" s="366"/>
      <c r="I21" s="361" t="s">
        <v>226</v>
      </c>
      <c r="J21" s="363" t="s">
        <v>389</v>
      </c>
      <c r="K21" s="360" t="s">
        <v>225</v>
      </c>
      <c r="L21" s="362" t="s">
        <v>388</v>
      </c>
    </row>
    <row r="22" spans="1:12" ht="58.5" customHeight="1" x14ac:dyDescent="0.25">
      <c r="A22" s="360"/>
      <c r="B22" s="360"/>
      <c r="C22" s="367" t="s">
        <v>2</v>
      </c>
      <c r="D22" s="367"/>
      <c r="E22" s="145"/>
      <c r="F22" s="146"/>
      <c r="G22" s="368" t="s">
        <v>1</v>
      </c>
      <c r="H22" s="369"/>
      <c r="I22" s="361"/>
      <c r="J22" s="364"/>
      <c r="K22" s="360"/>
      <c r="L22" s="362"/>
    </row>
    <row r="23" spans="1:12" ht="47.25" x14ac:dyDescent="0.25">
      <c r="A23" s="360"/>
      <c r="B23" s="360"/>
      <c r="C23" s="88" t="s">
        <v>224</v>
      </c>
      <c r="D23" s="88" t="s">
        <v>223</v>
      </c>
      <c r="E23" s="88" t="s">
        <v>224</v>
      </c>
      <c r="F23" s="88" t="s">
        <v>223</v>
      </c>
      <c r="G23" s="88" t="s">
        <v>224</v>
      </c>
      <c r="H23" s="88" t="s">
        <v>223</v>
      </c>
      <c r="I23" s="361"/>
      <c r="J23" s="365"/>
      <c r="K23" s="360"/>
      <c r="L23" s="362"/>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6" zoomScale="60" zoomScaleNormal="70" workbookViewId="0">
      <selection activeCell="S40" sqref="S40"/>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КТП-10/0,4 кВ №2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1" t="s">
        <v>455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4" t="s">
        <v>194</v>
      </c>
      <c r="B20" s="374" t="s">
        <v>193</v>
      </c>
      <c r="C20" s="360" t="s">
        <v>192</v>
      </c>
      <c r="D20" s="360"/>
      <c r="E20" s="380" t="s">
        <v>191</v>
      </c>
      <c r="F20" s="380"/>
      <c r="G20" s="374" t="s">
        <v>495</v>
      </c>
      <c r="H20" s="376" t="s">
        <v>494</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82" t="s">
        <v>190</v>
      </c>
      <c r="AC20" s="383"/>
      <c r="AD20" s="82"/>
      <c r="AE20" s="82"/>
      <c r="AF20" s="82"/>
    </row>
    <row r="21" spans="1:32" ht="99.75" customHeight="1" x14ac:dyDescent="0.25">
      <c r="A21" s="375"/>
      <c r="B21" s="375"/>
      <c r="C21" s="360"/>
      <c r="D21" s="360"/>
      <c r="E21" s="380"/>
      <c r="F21" s="380"/>
      <c r="G21" s="375"/>
      <c r="H21" s="360" t="s">
        <v>2</v>
      </c>
      <c r="I21" s="360"/>
      <c r="J21" s="360" t="s">
        <v>189</v>
      </c>
      <c r="K21" s="360"/>
      <c r="L21" s="360" t="s">
        <v>2</v>
      </c>
      <c r="M21" s="360"/>
      <c r="N21" s="360" t="s">
        <v>189</v>
      </c>
      <c r="O21" s="360"/>
      <c r="P21" s="360" t="s">
        <v>2</v>
      </c>
      <c r="Q21" s="360"/>
      <c r="R21" s="360" t="s">
        <v>189</v>
      </c>
      <c r="S21" s="360"/>
      <c r="T21" s="360" t="s">
        <v>2</v>
      </c>
      <c r="U21" s="360"/>
      <c r="V21" s="360" t="s">
        <v>189</v>
      </c>
      <c r="W21" s="360"/>
      <c r="X21" s="360" t="s">
        <v>2</v>
      </c>
      <c r="Y21" s="360"/>
      <c r="Z21" s="360" t="s">
        <v>189</v>
      </c>
      <c r="AA21" s="360"/>
      <c r="AB21" s="384"/>
      <c r="AC21" s="385"/>
    </row>
    <row r="22" spans="1:32" ht="89.25" customHeight="1" x14ac:dyDescent="0.25">
      <c r="A22" s="367"/>
      <c r="B22" s="367"/>
      <c r="C22" s="79" t="s">
        <v>2</v>
      </c>
      <c r="D22" s="79" t="s">
        <v>185</v>
      </c>
      <c r="E22" s="81" t="s">
        <v>188</v>
      </c>
      <c r="F22" s="81" t="s">
        <v>187</v>
      </c>
      <c r="G22" s="367"/>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2.8968891359999995</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2.8968891359999995</v>
      </c>
      <c r="AA24" s="236" t="s">
        <v>63</v>
      </c>
      <c r="AB24" s="231">
        <f>C24</f>
        <v>0</v>
      </c>
      <c r="AC24" s="232">
        <f>D24</f>
        <v>2.8968891359999995</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2.8968891359999995</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2.8968891359999995</v>
      </c>
      <c r="AA27" s="226" t="str">
        <f>AA24</f>
        <v>2</v>
      </c>
      <c r="AB27" s="231">
        <f t="shared" ref="AB27:AB30" si="0">C27</f>
        <v>0</v>
      </c>
      <c r="AC27" s="232">
        <f t="shared" ref="AC27:AC30" si="1">D27</f>
        <v>2.8968891359999995</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2.4140742799999999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2.4140742799999999</v>
      </c>
      <c r="AA30" s="226" t="str">
        <f>AA24</f>
        <v>2</v>
      </c>
      <c r="AB30" s="231">
        <f t="shared" si="0"/>
        <v>0</v>
      </c>
      <c r="AC30" s="232">
        <f t="shared" si="1"/>
        <v>2.4140742799999999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0.81514770999999997</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0.81514770999999997</v>
      </c>
      <c r="AA32" s="228" t="str">
        <f>IF(Z32=0,0,$AA$24)</f>
        <v>2</v>
      </c>
      <c r="AB32" s="231">
        <f t="shared" ref="AB32:AB34" si="2">C32</f>
        <v>0</v>
      </c>
      <c r="AC32" s="232">
        <f t="shared" ref="AC32:AC33" si="3">D32</f>
        <v>0.81514770999999997</v>
      </c>
    </row>
    <row r="33" spans="1:29" x14ac:dyDescent="0.25">
      <c r="A33" s="77" t="s">
        <v>169</v>
      </c>
      <c r="B33" s="49" t="s">
        <v>168</v>
      </c>
      <c r="C33" s="225">
        <v>0</v>
      </c>
      <c r="D33" s="200">
        <f>1546632.75/1000000</f>
        <v>1.5466327499999999</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1.5466327499999999</v>
      </c>
      <c r="AA33" s="228" t="str">
        <f t="shared" ref="AA33:AA56" si="5">IF(Z33=0,0,$AA$24)</f>
        <v>2</v>
      </c>
      <c r="AB33" s="231">
        <f t="shared" si="2"/>
        <v>0</v>
      </c>
      <c r="AC33" s="232">
        <f t="shared" si="3"/>
        <v>1.5466327499999999</v>
      </c>
    </row>
    <row r="34" spans="1:29" x14ac:dyDescent="0.25">
      <c r="A34" s="77" t="s">
        <v>167</v>
      </c>
      <c r="B34" s="49" t="s">
        <v>166</v>
      </c>
      <c r="C34" s="225">
        <v>0</v>
      </c>
      <c r="D34" s="200">
        <f>52293.82/1000000</f>
        <v>5.2293819999999998E-2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5.2293819999999998E-2</v>
      </c>
      <c r="AA34" s="228" t="str">
        <f t="shared" si="5"/>
        <v>2</v>
      </c>
      <c r="AB34" s="231">
        <f t="shared" si="2"/>
        <v>0</v>
      </c>
      <c r="AC34" s="232">
        <f>D34</f>
        <v>5.2293819999999998E-2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1</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1</v>
      </c>
      <c r="AA37" s="228" t="str">
        <f t="shared" si="5"/>
        <v>2</v>
      </c>
      <c r="AB37" s="226">
        <f t="shared" ref="AB37" si="6">C37</f>
        <v>0</v>
      </c>
      <c r="AC37" s="233">
        <f t="shared" ref="AC37" si="7">D37</f>
        <v>1</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1</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1</v>
      </c>
      <c r="AA45" s="228" t="str">
        <f t="shared" si="5"/>
        <v>2</v>
      </c>
      <c r="AB45" s="226">
        <f t="shared" ref="AB45" si="11">C45</f>
        <v>0</v>
      </c>
      <c r="AC45" s="233">
        <f t="shared" ref="AC45" si="12">D45</f>
        <v>1</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2.4140742799999999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2.4140742799999999</v>
      </c>
      <c r="AA52" s="228" t="str">
        <f t="shared" si="5"/>
        <v>2</v>
      </c>
      <c r="AB52" s="226">
        <f t="shared" ref="AB52" si="19">C52</f>
        <v>0</v>
      </c>
      <c r="AC52" s="232">
        <f t="shared" ref="AC52" si="20">D52</f>
        <v>2.4140742799999999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1</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1</v>
      </c>
      <c r="AA54" s="228" t="str">
        <f t="shared" si="5"/>
        <v>2</v>
      </c>
      <c r="AB54" s="226">
        <f>C54</f>
        <v>0</v>
      </c>
      <c r="AC54" s="234">
        <f>D54</f>
        <v>1</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2"/>
      <c r="C66" s="372"/>
      <c r="D66" s="372"/>
      <c r="E66" s="372"/>
      <c r="F66" s="372"/>
      <c r="G66" s="372"/>
      <c r="H66" s="372"/>
      <c r="I66" s="37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3"/>
      <c r="C68" s="373"/>
      <c r="D68" s="373"/>
      <c r="E68" s="373"/>
      <c r="F68" s="373"/>
      <c r="G68" s="373"/>
      <c r="H68" s="373"/>
      <c r="I68" s="37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2"/>
      <c r="C70" s="372"/>
      <c r="D70" s="372"/>
      <c r="E70" s="372"/>
      <c r="F70" s="372"/>
      <c r="G70" s="372"/>
      <c r="H70" s="372"/>
      <c r="I70" s="37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2"/>
      <c r="C72" s="372"/>
      <c r="D72" s="372"/>
      <c r="E72" s="372"/>
      <c r="F72" s="372"/>
      <c r="G72" s="372"/>
      <c r="H72" s="372"/>
      <c r="I72" s="372"/>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3"/>
      <c r="C73" s="373"/>
      <c r="D73" s="373"/>
      <c r="E73" s="373"/>
      <c r="F73" s="373"/>
      <c r="G73" s="373"/>
      <c r="H73" s="373"/>
      <c r="I73" s="37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2"/>
      <c r="C74" s="372"/>
      <c r="D74" s="372"/>
      <c r="E74" s="372"/>
      <c r="F74" s="372"/>
      <c r="G74" s="372"/>
      <c r="H74" s="372"/>
      <c r="I74" s="37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8"/>
      <c r="C75" s="378"/>
      <c r="D75" s="378"/>
      <c r="E75" s="378"/>
      <c r="F75" s="378"/>
      <c r="G75" s="378"/>
      <c r="H75" s="378"/>
      <c r="I75" s="378"/>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1"/>
      <c r="C77" s="371"/>
      <c r="D77" s="371"/>
      <c r="E77" s="371"/>
      <c r="F77" s="371"/>
      <c r="G77" s="371"/>
      <c r="H77" s="371"/>
      <c r="I77" s="37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37" t="str">
        <f>'1. паспорт местоположение'!A15</f>
        <v>Строительство КТП-10/0,4 кВ №2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4"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4" customFormat="1" x14ac:dyDescent="0.25">
      <c r="A21" s="400" t="s">
        <v>468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391" t="s">
        <v>52</v>
      </c>
      <c r="B22" s="402" t="s">
        <v>24</v>
      </c>
      <c r="C22" s="391" t="s">
        <v>51</v>
      </c>
      <c r="D22" s="391" t="s">
        <v>50</v>
      </c>
      <c r="E22" s="405" t="s">
        <v>479</v>
      </c>
      <c r="F22" s="406"/>
      <c r="G22" s="406"/>
      <c r="H22" s="406"/>
      <c r="I22" s="406"/>
      <c r="J22" s="406"/>
      <c r="K22" s="406"/>
      <c r="L22" s="407"/>
      <c r="M22" s="391" t="s">
        <v>49</v>
      </c>
      <c r="N22" s="391" t="s">
        <v>48</v>
      </c>
      <c r="O22" s="391" t="s">
        <v>47</v>
      </c>
      <c r="P22" s="386" t="s">
        <v>244</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4" customFormat="1" ht="64.5" customHeight="1" x14ac:dyDescent="0.25">
      <c r="A23" s="401"/>
      <c r="B23" s="403"/>
      <c r="C23" s="401"/>
      <c r="D23" s="401"/>
      <c r="E23" s="396" t="s">
        <v>23</v>
      </c>
      <c r="F23" s="387" t="s">
        <v>132</v>
      </c>
      <c r="G23" s="387" t="s">
        <v>131</v>
      </c>
      <c r="H23" s="387" t="s">
        <v>130</v>
      </c>
      <c r="I23" s="389" t="s">
        <v>390</v>
      </c>
      <c r="J23" s="389" t="s">
        <v>391</v>
      </c>
      <c r="K23" s="389" t="s">
        <v>392</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4"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7" t="s">
        <v>13</v>
      </c>
      <c r="AG24" s="147" t="s">
        <v>12</v>
      </c>
      <c r="AH24" s="148" t="s">
        <v>2</v>
      </c>
      <c r="AI24" s="148" t="s">
        <v>11</v>
      </c>
      <c r="AJ24" s="392"/>
      <c r="AK24" s="392"/>
      <c r="AL24" s="392"/>
      <c r="AM24" s="392"/>
      <c r="AN24" s="392"/>
      <c r="AO24" s="392"/>
      <c r="AP24" s="392"/>
      <c r="AQ24" s="410"/>
      <c r="AR24" s="386"/>
      <c r="AS24" s="386"/>
      <c r="AT24" s="386"/>
      <c r="AU24" s="386"/>
      <c r="AV24" s="395"/>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9" sqref="B29"/>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1" t="str">
        <f>'1. паспорт местоположение'!A5:C5</f>
        <v>Год раскрытия информации: 2023 год</v>
      </c>
      <c r="B5" s="381"/>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КТП-10/0,4 кВ №2 мощностью 1000кВА (питание от ЛЭП-10кВ Ф-8 ПС Славянка) в п. Славянка, Хасанский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КТП-10/0,4 кВ №2 мощностью 1000кВА (питание от ЛЭП-10кВ Ф-8 ПС Славянка) в п. Славянка, Хасанский район</v>
      </c>
    </row>
    <row r="22" spans="1:2" ht="16.5" thickBot="1" x14ac:dyDescent="0.3">
      <c r="A22" s="128" t="s">
        <v>342</v>
      </c>
      <c r="B22" s="186" t="s">
        <v>511</v>
      </c>
    </row>
    <row r="23" spans="1:2" ht="16.5" thickBot="1" x14ac:dyDescent="0.3">
      <c r="A23" s="128" t="s">
        <v>323</v>
      </c>
      <c r="B23" s="202" t="s">
        <v>512</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2.8968891359999995</v>
      </c>
    </row>
    <row r="28" spans="1:2" ht="16.5" thickBot="1" x14ac:dyDescent="0.3">
      <c r="A28" s="132" t="s">
        <v>346</v>
      </c>
      <c r="B28" s="187" t="s">
        <v>513</v>
      </c>
    </row>
    <row r="29" spans="1:2" ht="29.25" thickBot="1" x14ac:dyDescent="0.3">
      <c r="A29" s="137" t="s">
        <v>347</v>
      </c>
      <c r="B29" s="180">
        <f>B27</f>
        <v>2.8968891359999995</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2023-06-09T01:27:30Z</dcterms:modified>
</cp:coreProperties>
</file>